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2" windowWidth="15192" windowHeight="8016"/>
  </bookViews>
  <sheets>
    <sheet name="приложение 7" sheetId="1" r:id="rId1"/>
  </sheets>
  <definedNames>
    <definedName name="_xlnm.Print_Area" localSheetId="0">'приложение 7'!$A$1:$F$68</definedName>
  </definedNames>
  <calcPr calcId="144525"/>
</workbook>
</file>

<file path=xl/calcChain.xml><?xml version="1.0" encoding="utf-8"?>
<calcChain xmlns="http://schemas.openxmlformats.org/spreadsheetml/2006/main">
  <c r="F13" i="1" l="1"/>
  <c r="F45" i="1"/>
  <c r="F46" i="1"/>
  <c r="F9" i="1" l="1"/>
  <c r="F59" i="1"/>
  <c r="F43" i="1"/>
  <c r="F36" i="1" l="1"/>
  <c r="F39" i="1" l="1"/>
  <c r="F54" i="1"/>
  <c r="F53" i="1" l="1"/>
  <c r="F58" i="1" l="1"/>
  <c r="F12" i="1" l="1"/>
  <c r="F11" i="1" s="1"/>
  <c r="F22" i="1"/>
  <c r="F50" i="1"/>
  <c r="F48" i="1" s="1"/>
  <c r="F64" i="1" l="1"/>
  <c r="F63" i="1" s="1"/>
  <c r="F61" i="1"/>
  <c r="F60" i="1" s="1"/>
  <c r="F57" i="1"/>
  <c r="F35" i="1"/>
  <c r="F33" i="1"/>
  <c r="F32" i="1" s="1"/>
  <c r="F20" i="1"/>
  <c r="F18" i="1"/>
  <c r="F8" i="1" l="1"/>
  <c r="F38" i="1"/>
  <c r="F66" i="1" l="1"/>
</calcChain>
</file>

<file path=xl/sharedStrings.xml><?xml version="1.0" encoding="utf-8"?>
<sst xmlns="http://schemas.openxmlformats.org/spreadsheetml/2006/main" count="247" uniqueCount="116">
  <si>
    <t>(тыс.руб.)</t>
  </si>
  <si>
    <t xml:space="preserve">Наименование </t>
  </si>
  <si>
    <t>Рз</t>
  </si>
  <si>
    <t>ПР</t>
  </si>
  <si>
    <t>ЦСР</t>
  </si>
  <si>
    <t>ВР</t>
  </si>
  <si>
    <t>Сумма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</si>
  <si>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</si>
  <si>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</si>
  <si>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</si>
  <si>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</si>
  <si>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</si>
  <si>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</si>
  <si>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</si>
  <si>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</si>
  <si>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</si>
  <si>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</si>
  <si>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</si>
  <si>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</si>
  <si>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</si>
  <si>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</si>
  <si>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</si>
  <si>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</si>
  <si>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</si>
  <si>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</si>
  <si>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</si>
  <si>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</si>
  <si>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</si>
  <si>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</si>
  <si>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</si>
  <si>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</si>
  <si>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</si>
  <si>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</si>
  <si>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</si>
  <si>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</si>
  <si>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</si>
  <si>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</si>
  <si>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</si>
  <si>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</si>
  <si>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</si>
  <si>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</si>
  <si>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</si>
  <si>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</si>
  <si>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</si>
  <si>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</si>
  <si>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</si>
  <si>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</si>
  <si>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</si>
  <si>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</si>
  <si>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</si>
  <si>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</si>
  <si>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</si>
  <si>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</si>
  <si>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</si>
  <si>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</si>
  <si>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Итого</t>
  </si>
  <si>
    <t>Л.О. Тарасова</t>
  </si>
  <si>
    <t xml:space="preserve"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деятельности),группам и подгруппам видов расходов  классификации расходов бюджета на 2017 год
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</si>
  <si>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</si>
  <si>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</si>
  <si>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</si>
  <si>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</si>
  <si>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</si>
  <si>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</si>
  <si>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</si>
  <si>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</si>
  <si>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</si>
  <si>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</si>
  <si>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</si>
  <si>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</si>
  <si>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</si>
  <si>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</si>
  <si>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</si>
  <si>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</si>
  <si>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</si>
  <si>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</si>
  <si>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</si>
  <si>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</si>
  <si>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</si>
  <si>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</si>
  <si>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</si>
  <si>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</si>
  <si>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</si>
  <si>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</si>
  <si>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</si>
  <si>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</si>
  <si>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</si>
  <si>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Всего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</si>
  <si>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</si>
  <si>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</si>
  <si>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</si>
  <si>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</si>
  <si>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Специалист первой категории по делопроизводству и архивной работе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</si>
  <si>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</si>
  <si>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</si>
  <si>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</si>
  <si>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</si>
  <si>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</si>
  <si>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</si>
  <si>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</si>
  <si>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</si>
  <si>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07 1 00 73510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</si>
  <si>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</si>
  <si>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</si>
  <si>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(Иные закупки товаров,работ и услуг для обеспечения государственных (муниципальных) нужд)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</si>
  <si>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</si>
  <si>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</si>
  <si>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</si>
  <si>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</si>
  <si>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 от 26 декабря 2016 года "О бюджете Красюковского сельского поселения на 2017 год и на плановый период 2018 и 2019 годов"   № 21 от 03 февраля 2017 года.</t>
  </si>
  <si>
    <t>Приложение 3</t>
  </si>
  <si>
    <t>Коммунальное хозяйство</t>
  </si>
  <si>
    <t>02 1 00 20290</t>
  </si>
  <si>
    <t>Паспортизация,изготовление другой документации объектов водного хозяйства в рамках подпрограммы "Развитие коммунальной инфраструктуры"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товаров,работ и услуг для обеспечения государственных (муниципальных) нужд)</t>
  </si>
  <si>
    <t>98 9 00 99990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</si>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</sst>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0.0"/>
    <numFmt numFmtId="166" formatCode="_-* #,##0.0_р_._-;\-* #,##0.0_р_._-;_-* &quot;-&quot;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/>
    <xf numFmtId="0" fontId="6" fillId="0" borderId="0" xfId="0" applyFont="1" applyFill="1" applyBorder="1"/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164" fontId="2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/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3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0" fontId="2" fillId="0" borderId="0" xfId="0" applyFont="1" applyFill="1" applyAlignment="1"/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Fill="1" applyBorder="1" applyAlignment="1"/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justify" vertical="center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left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topLeftCell="A62" zoomScaleNormal="100" workbookViewId="0">
      <selection activeCell="E71" sqref="E71"/>
    </sheetView>
  </sheetViews>
  <sheetFormatPr defaultColWidth="9.109375" defaultRowHeight="13.2" x14ac:dyDescent="0.25"/>
  <cols>
    <col min="1" max="1" width="8.6640625" style="1" customWidth="1"/>
    <col min="2" max="2" width="12.6640625" style="1" customWidth="1"/>
    <col min="3" max="3" width="18.109375" style="1" customWidth="1"/>
    <col min="4" max="4" width="12" style="1" customWidth="1"/>
    <col min="5" max="5" width="65.33203125" style="1" customWidth="1"/>
    <col min="6" max="6" width="15.5546875" style="2" customWidth="1"/>
    <col min="7" max="9" width="9.109375" style="1"/>
    <col min="10" max="10" width="67" style="1" customWidth="1"/>
    <col min="11" max="16384" width="9.109375" style="1"/>
  </cols>
  <sheetData>
    <row r="1" spans="1:7" x14ac:dyDescent="0.25">
      <c r="F1" s="35" t="s">
        <v>110</v>
      </c>
    </row>
    <row r="2" spans="1:7" ht="92.25" customHeight="1" x14ac:dyDescent="0.25">
      <c r="A2" s="35"/>
      <c r="B2" s="35"/>
      <c r="C2" s="35"/>
      <c r="D2" s="35"/>
      <c r="E2" s="44" t="s">
        <v>109</v>
      </c>
      <c r="F2" s="44"/>
    </row>
    <row r="3" spans="1:7" ht="26.25" customHeight="1" x14ac:dyDescent="0.25">
      <c r="A3" s="41"/>
      <c r="B3" s="41"/>
      <c r="C3" s="41"/>
      <c r="D3" s="41"/>
      <c r="E3" s="41"/>
      <c r="F3" s="41"/>
    </row>
    <row r="4" spans="1:7" ht="75" customHeight="1" x14ac:dyDescent="0.25">
      <c r="A4" s="43" t="s">
        <v>57</v>
      </c>
      <c r="B4" s="43"/>
      <c r="C4" s="43"/>
      <c r="D4" s="43"/>
      <c r="E4" s="43"/>
      <c r="F4" s="43"/>
    </row>
    <row r="5" spans="1:7" x14ac:dyDescent="0.25">
      <c r="A5" s="3"/>
      <c r="B5" s="3"/>
      <c r="F5" s="4" t="s">
        <v>0</v>
      </c>
    </row>
    <row r="6" spans="1:7" s="6" customFormat="1" x14ac:dyDescent="0.25">
      <c r="A6" s="5" t="s">
        <v>2</v>
      </c>
      <c r="B6" s="5" t="s">
        <v>3</v>
      </c>
      <c r="C6" s="24" t="s">
        <v>4</v>
      </c>
      <c r="D6" s="5" t="s">
        <v>5</v>
      </c>
      <c r="E6" s="5" t="s">
        <v>1</v>
      </c>
      <c r="F6" s="25" t="s">
        <v>6</v>
      </c>
    </row>
    <row r="7" spans="1:7" s="10" customFormat="1" x14ac:dyDescent="0.25">
      <c r="A7" s="5"/>
      <c r="B7" s="5"/>
      <c r="C7" s="26"/>
      <c r="D7" s="5"/>
      <c r="E7" s="34" t="s">
        <v>87</v>
      </c>
      <c r="F7" s="25"/>
      <c r="G7" s="9"/>
    </row>
    <row r="8" spans="1:7" s="10" customFormat="1" ht="15.6" x14ac:dyDescent="0.25">
      <c r="A8" s="8" t="s">
        <v>7</v>
      </c>
      <c r="B8" s="8"/>
      <c r="C8" s="27"/>
      <c r="D8" s="8"/>
      <c r="E8" s="37" t="s">
        <v>88</v>
      </c>
      <c r="F8" s="28">
        <f>F9+F11+F18+F22+F20</f>
        <v>6253.9000000000005</v>
      </c>
    </row>
    <row r="9" spans="1:7" s="10" customFormat="1" ht="41.4" x14ac:dyDescent="0.25">
      <c r="A9" s="8" t="s">
        <v>7</v>
      </c>
      <c r="B9" s="8" t="s">
        <v>34</v>
      </c>
      <c r="C9" s="27"/>
      <c r="D9" s="8"/>
      <c r="E9" s="40" t="s">
        <v>106</v>
      </c>
      <c r="F9" s="28">
        <f>F10</f>
        <v>110</v>
      </c>
    </row>
    <row r="10" spans="1:7" s="10" customFormat="1" ht="52.8" x14ac:dyDescent="0.25">
      <c r="A10" s="8" t="s">
        <v>7</v>
      </c>
      <c r="B10" s="8" t="s">
        <v>34</v>
      </c>
      <c r="C10" s="29" t="s">
        <v>31</v>
      </c>
      <c r="D10" s="8" t="s">
        <v>14</v>
      </c>
      <c r="E10" s="34" t="s">
        <v>107</v>
      </c>
      <c r="F10" s="28">
        <v>110</v>
      </c>
    </row>
    <row r="11" spans="1:7" s="10" customFormat="1" ht="46.5" customHeight="1" x14ac:dyDescent="0.25">
      <c r="A11" s="11" t="s">
        <v>7</v>
      </c>
      <c r="B11" s="11" t="s">
        <v>11</v>
      </c>
      <c r="C11" s="11"/>
      <c r="D11" s="11"/>
      <c r="E11" s="36" t="s">
        <v>10</v>
      </c>
      <c r="F11" s="28">
        <f>F12+F13+F14+F15+F16+F17</f>
        <v>5840.7000000000007</v>
      </c>
    </row>
    <row r="12" spans="1:7" s="10" customFormat="1" ht="93.75" customHeight="1" x14ac:dyDescent="0.25">
      <c r="A12" s="11" t="s">
        <v>7</v>
      </c>
      <c r="B12" s="11" t="s">
        <v>11</v>
      </c>
      <c r="C12" s="11" t="s">
        <v>12</v>
      </c>
      <c r="D12" s="11" t="s">
        <v>9</v>
      </c>
      <c r="E12" s="34" t="s">
        <v>59</v>
      </c>
      <c r="F12" s="28">
        <f>3678.9+278.5+1110.9</f>
        <v>5068.3</v>
      </c>
    </row>
    <row r="13" spans="1:7" s="10" customFormat="1" ht="86.25" customHeight="1" x14ac:dyDescent="0.25">
      <c r="A13" s="11" t="s">
        <v>7</v>
      </c>
      <c r="B13" s="11" t="s">
        <v>11</v>
      </c>
      <c r="C13" s="11" t="s">
        <v>13</v>
      </c>
      <c r="D13" s="11" t="s">
        <v>14</v>
      </c>
      <c r="E13" s="34" t="s">
        <v>60</v>
      </c>
      <c r="F13" s="28">
        <f>740.2-29.3</f>
        <v>710.90000000000009</v>
      </c>
    </row>
    <row r="14" spans="1:7" s="10" customFormat="1" ht="76.5" customHeight="1" x14ac:dyDescent="0.25">
      <c r="A14" s="11" t="s">
        <v>7</v>
      </c>
      <c r="B14" s="11" t="s">
        <v>11</v>
      </c>
      <c r="C14" s="11" t="s">
        <v>13</v>
      </c>
      <c r="D14" s="11" t="s">
        <v>15</v>
      </c>
      <c r="E14" s="34" t="s">
        <v>61</v>
      </c>
      <c r="F14" s="28">
        <v>12.7</v>
      </c>
    </row>
    <row r="15" spans="1:7" s="10" customFormat="1" ht="77.25" customHeight="1" x14ac:dyDescent="0.25">
      <c r="A15" s="11" t="s">
        <v>7</v>
      </c>
      <c r="B15" s="11" t="s">
        <v>11</v>
      </c>
      <c r="C15" s="11" t="s">
        <v>58</v>
      </c>
      <c r="D15" s="11" t="s">
        <v>14</v>
      </c>
      <c r="E15" s="34" t="s">
        <v>62</v>
      </c>
      <c r="F15" s="28">
        <v>0.2</v>
      </c>
    </row>
    <row r="16" spans="1:7" s="10" customFormat="1" ht="52.8" x14ac:dyDescent="0.25">
      <c r="A16" s="11" t="s">
        <v>7</v>
      </c>
      <c r="B16" s="11" t="s">
        <v>11</v>
      </c>
      <c r="C16" s="11" t="s">
        <v>16</v>
      </c>
      <c r="D16" s="11" t="s">
        <v>14</v>
      </c>
      <c r="E16" s="34" t="s">
        <v>104</v>
      </c>
      <c r="F16" s="28">
        <v>8.8000000000000007</v>
      </c>
    </row>
    <row r="17" spans="1:6" s="10" customFormat="1" ht="122.25" customHeight="1" x14ac:dyDescent="0.25">
      <c r="A17" s="11" t="s">
        <v>7</v>
      </c>
      <c r="B17" s="11" t="s">
        <v>11</v>
      </c>
      <c r="C17" s="11" t="s">
        <v>19</v>
      </c>
      <c r="D17" s="11" t="s">
        <v>17</v>
      </c>
      <c r="E17" s="34" t="s">
        <v>18</v>
      </c>
      <c r="F17" s="28">
        <v>39.799999999999997</v>
      </c>
    </row>
    <row r="18" spans="1:6" s="10" customFormat="1" ht="57" customHeight="1" x14ac:dyDescent="0.25">
      <c r="A18" s="11" t="s">
        <v>7</v>
      </c>
      <c r="B18" s="11" t="s">
        <v>21</v>
      </c>
      <c r="C18" s="11"/>
      <c r="D18" s="11"/>
      <c r="E18" s="36" t="s">
        <v>20</v>
      </c>
      <c r="F18" s="28">
        <f>F19</f>
        <v>36</v>
      </c>
    </row>
    <row r="19" spans="1:6" s="10" customFormat="1" ht="88.5" customHeight="1" x14ac:dyDescent="0.25">
      <c r="A19" s="11" t="s">
        <v>7</v>
      </c>
      <c r="B19" s="11" t="s">
        <v>21</v>
      </c>
      <c r="C19" s="11" t="s">
        <v>22</v>
      </c>
      <c r="D19" s="11" t="s">
        <v>17</v>
      </c>
      <c r="E19" s="34" t="s">
        <v>63</v>
      </c>
      <c r="F19" s="28">
        <v>36</v>
      </c>
    </row>
    <row r="20" spans="1:6" s="10" customFormat="1" hidden="1" x14ac:dyDescent="0.25">
      <c r="A20" s="11" t="s">
        <v>7</v>
      </c>
      <c r="B20" s="11" t="s">
        <v>24</v>
      </c>
      <c r="C20" s="11"/>
      <c r="D20" s="11"/>
      <c r="E20" s="34" t="s">
        <v>23</v>
      </c>
      <c r="F20" s="28">
        <f>F21</f>
        <v>0</v>
      </c>
    </row>
    <row r="21" spans="1:6" s="10" customFormat="1" ht="65.25" hidden="1" customHeight="1" x14ac:dyDescent="0.25">
      <c r="A21" s="11" t="s">
        <v>7</v>
      </c>
      <c r="B21" s="11" t="s">
        <v>24</v>
      </c>
      <c r="C21" s="11" t="s">
        <v>31</v>
      </c>
      <c r="D21" s="11" t="s">
        <v>25</v>
      </c>
      <c r="E21" s="34" t="s">
        <v>64</v>
      </c>
      <c r="F21" s="28"/>
    </row>
    <row r="22" spans="1:6" s="10" customFormat="1" ht="27.75" customHeight="1" x14ac:dyDescent="0.25">
      <c r="A22" s="11" t="s">
        <v>7</v>
      </c>
      <c r="B22" s="11" t="s">
        <v>27</v>
      </c>
      <c r="C22" s="11"/>
      <c r="D22" s="11"/>
      <c r="E22" s="36" t="s">
        <v>26</v>
      </c>
      <c r="F22" s="28">
        <f>SUM(F23:F31)</f>
        <v>267.20000000000005</v>
      </c>
    </row>
    <row r="23" spans="1:6" s="10" customFormat="1" ht="79.2" x14ac:dyDescent="0.25">
      <c r="A23" s="11" t="s">
        <v>7</v>
      </c>
      <c r="B23" s="11" t="s">
        <v>27</v>
      </c>
      <c r="C23" s="11" t="s">
        <v>13</v>
      </c>
      <c r="D23" s="11" t="s">
        <v>14</v>
      </c>
      <c r="E23" s="34" t="s">
        <v>65</v>
      </c>
      <c r="F23" s="28">
        <v>69.7</v>
      </c>
    </row>
    <row r="24" spans="1:6" s="10" customFormat="1" ht="75" customHeight="1" x14ac:dyDescent="0.25">
      <c r="A24" s="11" t="s">
        <v>7</v>
      </c>
      <c r="B24" s="11" t="s">
        <v>27</v>
      </c>
      <c r="C24" s="11" t="s">
        <v>13</v>
      </c>
      <c r="D24" s="11" t="s">
        <v>15</v>
      </c>
      <c r="E24" s="34" t="s">
        <v>66</v>
      </c>
      <c r="F24" s="28">
        <v>9.4</v>
      </c>
    </row>
    <row r="25" spans="1:6" s="10" customFormat="1" ht="114" customHeight="1" x14ac:dyDescent="0.25">
      <c r="A25" s="8" t="s">
        <v>7</v>
      </c>
      <c r="B25" s="8" t="s">
        <v>27</v>
      </c>
      <c r="C25" s="29" t="s">
        <v>28</v>
      </c>
      <c r="D25" s="8" t="s">
        <v>14</v>
      </c>
      <c r="E25" s="34" t="s">
        <v>98</v>
      </c>
      <c r="F25" s="28">
        <v>50</v>
      </c>
    </row>
    <row r="26" spans="1:6" s="10" customFormat="1" ht="93.75" customHeight="1" x14ac:dyDescent="0.25">
      <c r="A26" s="8" t="s">
        <v>7</v>
      </c>
      <c r="B26" s="8" t="s">
        <v>27</v>
      </c>
      <c r="C26" s="29" t="s">
        <v>29</v>
      </c>
      <c r="D26" s="8" t="s">
        <v>17</v>
      </c>
      <c r="E26" s="34" t="s">
        <v>86</v>
      </c>
      <c r="F26" s="28">
        <v>52.3</v>
      </c>
    </row>
    <row r="27" spans="1:6" s="10" customFormat="1" ht="94.5" customHeight="1" x14ac:dyDescent="0.25">
      <c r="A27" s="8" t="s">
        <v>7</v>
      </c>
      <c r="B27" s="8" t="s">
        <v>27</v>
      </c>
      <c r="C27" s="29" t="s">
        <v>30</v>
      </c>
      <c r="D27" s="8" t="s">
        <v>17</v>
      </c>
      <c r="E27" s="34" t="s">
        <v>67</v>
      </c>
      <c r="F27" s="28">
        <v>23.3</v>
      </c>
    </row>
    <row r="28" spans="1:6" s="10" customFormat="1" ht="74.25" hidden="1" customHeight="1" x14ac:dyDescent="0.25">
      <c r="A28" s="8" t="s">
        <v>7</v>
      </c>
      <c r="B28" s="8" t="s">
        <v>27</v>
      </c>
      <c r="C28" s="29" t="s">
        <v>31</v>
      </c>
      <c r="D28" s="8" t="s">
        <v>14</v>
      </c>
      <c r="E28" s="34" t="s">
        <v>68</v>
      </c>
      <c r="F28" s="28"/>
    </row>
    <row r="29" spans="1:6" s="10" customFormat="1" ht="74.25" customHeight="1" x14ac:dyDescent="0.25">
      <c r="A29" s="8" t="s">
        <v>7</v>
      </c>
      <c r="B29" s="8" t="s">
        <v>27</v>
      </c>
      <c r="C29" s="29" t="s">
        <v>114</v>
      </c>
      <c r="D29" s="8" t="s">
        <v>14</v>
      </c>
      <c r="E29" s="34" t="s">
        <v>115</v>
      </c>
      <c r="F29" s="28">
        <v>15</v>
      </c>
    </row>
    <row r="30" spans="1:6" s="10" customFormat="1" ht="52.5" customHeight="1" x14ac:dyDescent="0.25">
      <c r="A30" s="8" t="s">
        <v>7</v>
      </c>
      <c r="B30" s="8" t="s">
        <v>27</v>
      </c>
      <c r="C30" s="29" t="s">
        <v>31</v>
      </c>
      <c r="D30" s="8" t="s">
        <v>70</v>
      </c>
      <c r="E30" s="34" t="s">
        <v>69</v>
      </c>
      <c r="F30" s="28">
        <v>27.5</v>
      </c>
    </row>
    <row r="31" spans="1:6" s="10" customFormat="1" ht="51.75" customHeight="1" x14ac:dyDescent="0.25">
      <c r="A31" s="8" t="s">
        <v>7</v>
      </c>
      <c r="B31" s="8" t="s">
        <v>27</v>
      </c>
      <c r="C31" s="29" t="s">
        <v>31</v>
      </c>
      <c r="D31" s="8" t="s">
        <v>15</v>
      </c>
      <c r="E31" s="34" t="s">
        <v>71</v>
      </c>
      <c r="F31" s="28">
        <v>20</v>
      </c>
    </row>
    <row r="32" spans="1:6" s="10" customFormat="1" ht="26.25" customHeight="1" x14ac:dyDescent="0.25">
      <c r="A32" s="8" t="s">
        <v>8</v>
      </c>
      <c r="B32" s="8"/>
      <c r="C32" s="29"/>
      <c r="D32" s="11"/>
      <c r="E32" s="34" t="s">
        <v>32</v>
      </c>
      <c r="F32" s="28">
        <f>F33</f>
        <v>173.3</v>
      </c>
    </row>
    <row r="33" spans="1:10" s="10" customFormat="1" ht="23.25" customHeight="1" x14ac:dyDescent="0.25">
      <c r="A33" s="8" t="s">
        <v>8</v>
      </c>
      <c r="B33" s="8" t="s">
        <v>34</v>
      </c>
      <c r="C33" s="29"/>
      <c r="D33" s="8"/>
      <c r="E33" s="34" t="s">
        <v>33</v>
      </c>
      <c r="F33" s="28">
        <f>F34</f>
        <v>173.3</v>
      </c>
    </row>
    <row r="34" spans="1:10" s="10" customFormat="1" ht="54.75" customHeight="1" x14ac:dyDescent="0.25">
      <c r="A34" s="8" t="s">
        <v>8</v>
      </c>
      <c r="B34" s="8" t="s">
        <v>34</v>
      </c>
      <c r="C34" s="29" t="s">
        <v>73</v>
      </c>
      <c r="D34" s="8" t="s">
        <v>9</v>
      </c>
      <c r="E34" s="34" t="s">
        <v>72</v>
      </c>
      <c r="F34" s="28">
        <v>173.3</v>
      </c>
    </row>
    <row r="35" spans="1:10" s="10" customFormat="1" ht="17.399999999999999" x14ac:dyDescent="0.25">
      <c r="A35" s="8" t="s">
        <v>34</v>
      </c>
      <c r="B35" s="8"/>
      <c r="C35" s="29"/>
      <c r="D35" s="8"/>
      <c r="E35" s="34" t="s">
        <v>35</v>
      </c>
      <c r="F35" s="28">
        <f>F36</f>
        <v>45.8</v>
      </c>
      <c r="J35" s="22"/>
    </row>
    <row r="36" spans="1:10" s="10" customFormat="1" ht="43.5" customHeight="1" x14ac:dyDescent="0.3">
      <c r="A36" s="8" t="s">
        <v>34</v>
      </c>
      <c r="B36" s="8" t="s">
        <v>37</v>
      </c>
      <c r="C36" s="29"/>
      <c r="D36" s="8"/>
      <c r="E36" s="34" t="s">
        <v>93</v>
      </c>
      <c r="F36" s="28">
        <f>F37</f>
        <v>45.8</v>
      </c>
      <c r="J36" s="23"/>
    </row>
    <row r="37" spans="1:10" s="10" customFormat="1" ht="105" customHeight="1" x14ac:dyDescent="0.25">
      <c r="A37" s="8" t="s">
        <v>34</v>
      </c>
      <c r="B37" s="8" t="s">
        <v>37</v>
      </c>
      <c r="C37" s="29" t="s">
        <v>97</v>
      </c>
      <c r="D37" s="8" t="s">
        <v>14</v>
      </c>
      <c r="E37" s="34" t="s">
        <v>96</v>
      </c>
      <c r="F37" s="28">
        <v>45.8</v>
      </c>
    </row>
    <row r="38" spans="1:10" s="10" customFormat="1" ht="29.25" customHeight="1" x14ac:dyDescent="0.25">
      <c r="A38" s="8" t="s">
        <v>11</v>
      </c>
      <c r="B38" s="8"/>
      <c r="C38" s="29"/>
      <c r="D38" s="8"/>
      <c r="E38" s="34" t="s">
        <v>38</v>
      </c>
      <c r="F38" s="28">
        <f>F39+F43</f>
        <v>3832.8</v>
      </c>
    </row>
    <row r="39" spans="1:10" s="10" customFormat="1" ht="29.25" customHeight="1" x14ac:dyDescent="0.25">
      <c r="A39" s="8" t="s">
        <v>11</v>
      </c>
      <c r="B39" s="8" t="s">
        <v>36</v>
      </c>
      <c r="C39" s="29"/>
      <c r="D39" s="8"/>
      <c r="E39" s="36" t="s">
        <v>89</v>
      </c>
      <c r="F39" s="28">
        <f>F40+F42+F41</f>
        <v>3812.8</v>
      </c>
    </row>
    <row r="40" spans="1:10" s="10" customFormat="1" ht="88.5" customHeight="1" x14ac:dyDescent="0.25">
      <c r="A40" s="8" t="s">
        <v>11</v>
      </c>
      <c r="B40" s="8" t="s">
        <v>36</v>
      </c>
      <c r="C40" s="29" t="s">
        <v>99</v>
      </c>
      <c r="D40" s="8" t="s">
        <v>14</v>
      </c>
      <c r="E40" s="34" t="s">
        <v>102</v>
      </c>
      <c r="F40" s="28">
        <v>22.3</v>
      </c>
    </row>
    <row r="41" spans="1:10" s="10" customFormat="1" ht="86.25" customHeight="1" x14ac:dyDescent="0.25">
      <c r="A41" s="8" t="s">
        <v>11</v>
      </c>
      <c r="B41" s="8" t="s">
        <v>36</v>
      </c>
      <c r="C41" s="29" t="s">
        <v>100</v>
      </c>
      <c r="D41" s="8" t="s">
        <v>14</v>
      </c>
      <c r="E41" s="39" t="s">
        <v>108</v>
      </c>
      <c r="F41" s="28">
        <v>3514.4</v>
      </c>
    </row>
    <row r="42" spans="1:10" s="10" customFormat="1" ht="78.75" customHeight="1" x14ac:dyDescent="0.25">
      <c r="A42" s="8" t="s">
        <v>11</v>
      </c>
      <c r="B42" s="8" t="s">
        <v>36</v>
      </c>
      <c r="C42" s="29" t="s">
        <v>101</v>
      </c>
      <c r="D42" s="8" t="s">
        <v>14</v>
      </c>
      <c r="E42" s="39" t="s">
        <v>103</v>
      </c>
      <c r="F42" s="28">
        <v>276.10000000000002</v>
      </c>
    </row>
    <row r="43" spans="1:10" s="10" customFormat="1" ht="32.4" customHeight="1" x14ac:dyDescent="0.25">
      <c r="A43" s="8" t="s">
        <v>11</v>
      </c>
      <c r="B43" s="8" t="s">
        <v>39</v>
      </c>
      <c r="C43" s="29"/>
      <c r="D43" s="8"/>
      <c r="E43" s="39" t="s">
        <v>105</v>
      </c>
      <c r="F43" s="28">
        <f>F44</f>
        <v>20</v>
      </c>
    </row>
    <row r="44" spans="1:10" s="10" customFormat="1" ht="65.400000000000006" customHeight="1" x14ac:dyDescent="0.25">
      <c r="A44" s="8" t="s">
        <v>11</v>
      </c>
      <c r="B44" s="8" t="s">
        <v>39</v>
      </c>
      <c r="C44" s="29" t="s">
        <v>31</v>
      </c>
      <c r="D44" s="8" t="s">
        <v>14</v>
      </c>
      <c r="E44" s="34" t="s">
        <v>68</v>
      </c>
      <c r="F44" s="28">
        <v>20</v>
      </c>
    </row>
    <row r="45" spans="1:10" s="12" customFormat="1" ht="48.75" customHeight="1" x14ac:dyDescent="0.25">
      <c r="A45" s="8" t="s">
        <v>40</v>
      </c>
      <c r="B45" s="8"/>
      <c r="C45" s="29"/>
      <c r="D45" s="8"/>
      <c r="E45" s="34" t="s">
        <v>74</v>
      </c>
      <c r="F45" s="28">
        <f>F48+F46</f>
        <v>2814.3</v>
      </c>
    </row>
    <row r="46" spans="1:10" s="12" customFormat="1" ht="48.75" customHeight="1" x14ac:dyDescent="0.25">
      <c r="A46" s="8" t="s">
        <v>40</v>
      </c>
      <c r="B46" s="8" t="s">
        <v>8</v>
      </c>
      <c r="C46" s="29"/>
      <c r="D46" s="8"/>
      <c r="E46" s="34" t="s">
        <v>111</v>
      </c>
      <c r="F46" s="28">
        <f>F47</f>
        <v>20</v>
      </c>
    </row>
    <row r="47" spans="1:10" s="12" customFormat="1" ht="89.25" customHeight="1" x14ac:dyDescent="0.25">
      <c r="A47" s="8" t="s">
        <v>40</v>
      </c>
      <c r="B47" s="8" t="s">
        <v>8</v>
      </c>
      <c r="C47" s="29" t="s">
        <v>112</v>
      </c>
      <c r="D47" s="8" t="s">
        <v>14</v>
      </c>
      <c r="E47" s="34" t="s">
        <v>113</v>
      </c>
      <c r="F47" s="28">
        <v>20</v>
      </c>
    </row>
    <row r="48" spans="1:10" s="12" customFormat="1" x14ac:dyDescent="0.25">
      <c r="A48" s="8" t="s">
        <v>40</v>
      </c>
      <c r="B48" s="8" t="s">
        <v>34</v>
      </c>
      <c r="C48" s="29"/>
      <c r="D48" s="8"/>
      <c r="E48" s="34" t="s">
        <v>41</v>
      </c>
      <c r="F48" s="28">
        <f>F49+F51+F52+F50</f>
        <v>2794.3</v>
      </c>
    </row>
    <row r="49" spans="1:10" s="12" customFormat="1" ht="82.5" customHeight="1" x14ac:dyDescent="0.25">
      <c r="A49" s="8" t="s">
        <v>40</v>
      </c>
      <c r="B49" s="8" t="s">
        <v>34</v>
      </c>
      <c r="C49" s="29" t="s">
        <v>42</v>
      </c>
      <c r="D49" s="8" t="s">
        <v>14</v>
      </c>
      <c r="E49" s="34" t="s">
        <v>75</v>
      </c>
      <c r="F49" s="28">
        <v>560.6</v>
      </c>
    </row>
    <row r="50" spans="1:10" s="12" customFormat="1" ht="66" x14ac:dyDescent="0.25">
      <c r="A50" s="8" t="s">
        <v>40</v>
      </c>
      <c r="B50" s="8" t="s">
        <v>34</v>
      </c>
      <c r="C50" s="29" t="s">
        <v>43</v>
      </c>
      <c r="D50" s="8" t="s">
        <v>14</v>
      </c>
      <c r="E50" s="34" t="s">
        <v>76</v>
      </c>
      <c r="F50" s="28">
        <f>41+99.7</f>
        <v>140.69999999999999</v>
      </c>
    </row>
    <row r="51" spans="1:10" s="12" customFormat="1" ht="81" customHeight="1" x14ac:dyDescent="0.25">
      <c r="A51" s="8" t="s">
        <v>40</v>
      </c>
      <c r="B51" s="8" t="s">
        <v>34</v>
      </c>
      <c r="C51" s="29" t="s">
        <v>44</v>
      </c>
      <c r="D51" s="8" t="s">
        <v>14</v>
      </c>
      <c r="E51" s="34" t="s">
        <v>77</v>
      </c>
      <c r="F51" s="28">
        <v>428.1</v>
      </c>
    </row>
    <row r="52" spans="1:10" s="12" customFormat="1" ht="66" x14ac:dyDescent="0.25">
      <c r="A52" s="8" t="s">
        <v>40</v>
      </c>
      <c r="B52" s="8" t="s">
        <v>34</v>
      </c>
      <c r="C52" s="29" t="s">
        <v>45</v>
      </c>
      <c r="D52" s="8" t="s">
        <v>14</v>
      </c>
      <c r="E52" s="34" t="s">
        <v>78</v>
      </c>
      <c r="F52" s="28">
        <v>1664.9</v>
      </c>
    </row>
    <row r="53" spans="1:10" s="12" customFormat="1" x14ac:dyDescent="0.25">
      <c r="A53" s="8" t="s">
        <v>24</v>
      </c>
      <c r="B53" s="8"/>
      <c r="C53" s="29"/>
      <c r="D53" s="8"/>
      <c r="E53" s="34" t="s">
        <v>90</v>
      </c>
      <c r="F53" s="28">
        <f>F54</f>
        <v>22.4</v>
      </c>
    </row>
    <row r="54" spans="1:10" s="12" customFormat="1" x14ac:dyDescent="0.25">
      <c r="A54" s="8" t="s">
        <v>24</v>
      </c>
      <c r="B54" s="8" t="s">
        <v>40</v>
      </c>
      <c r="C54" s="29"/>
      <c r="D54" s="8"/>
      <c r="E54" s="34" t="s">
        <v>91</v>
      </c>
      <c r="F54" s="28">
        <f>F55+F56</f>
        <v>22.4</v>
      </c>
    </row>
    <row r="55" spans="1:10" s="12" customFormat="1" ht="79.2" x14ac:dyDescent="0.25">
      <c r="A55" s="8" t="s">
        <v>24</v>
      </c>
      <c r="B55" s="8" t="s">
        <v>40</v>
      </c>
      <c r="C55" s="29" t="s">
        <v>13</v>
      </c>
      <c r="D55" s="8" t="s">
        <v>14</v>
      </c>
      <c r="E55" s="34" t="s">
        <v>60</v>
      </c>
      <c r="F55" s="28">
        <v>20</v>
      </c>
    </row>
    <row r="56" spans="1:10" s="12" customFormat="1" ht="79.2" x14ac:dyDescent="0.25">
      <c r="A56" s="8" t="s">
        <v>24</v>
      </c>
      <c r="B56" s="8" t="s">
        <v>40</v>
      </c>
      <c r="C56" s="29" t="s">
        <v>94</v>
      </c>
      <c r="D56" s="8" t="s">
        <v>14</v>
      </c>
      <c r="E56" s="34" t="s">
        <v>95</v>
      </c>
      <c r="F56" s="28">
        <v>2.4</v>
      </c>
    </row>
    <row r="57" spans="1:10" s="12" customFormat="1" ht="21.75" customHeight="1" x14ac:dyDescent="0.25">
      <c r="A57" s="8" t="s">
        <v>46</v>
      </c>
      <c r="B57" s="8"/>
      <c r="C57" s="29"/>
      <c r="D57" s="8"/>
      <c r="E57" s="34" t="s">
        <v>47</v>
      </c>
      <c r="F57" s="28">
        <f>F58</f>
        <v>5021.1000000000004</v>
      </c>
    </row>
    <row r="58" spans="1:10" s="12" customFormat="1" ht="18.75" customHeight="1" x14ac:dyDescent="0.25">
      <c r="A58" s="8" t="s">
        <v>46</v>
      </c>
      <c r="B58" s="8" t="s">
        <v>7</v>
      </c>
      <c r="C58" s="29"/>
      <c r="D58" s="8"/>
      <c r="E58" s="34" t="s">
        <v>79</v>
      </c>
      <c r="F58" s="28">
        <f>F59</f>
        <v>5021.1000000000004</v>
      </c>
    </row>
    <row r="59" spans="1:10" s="12" customFormat="1" ht="77.25" customHeight="1" x14ac:dyDescent="0.25">
      <c r="A59" s="8" t="s">
        <v>46</v>
      </c>
      <c r="B59" s="8" t="s">
        <v>7</v>
      </c>
      <c r="C59" s="29" t="s">
        <v>81</v>
      </c>
      <c r="D59" s="8" t="s">
        <v>48</v>
      </c>
      <c r="E59" s="34" t="s">
        <v>80</v>
      </c>
      <c r="F59" s="28">
        <f>4941.8+79.3</f>
        <v>5021.1000000000004</v>
      </c>
    </row>
    <row r="60" spans="1:10" s="12" customFormat="1" ht="32.25" customHeight="1" x14ac:dyDescent="0.25">
      <c r="A60" s="8" t="s">
        <v>37</v>
      </c>
      <c r="B60" s="8"/>
      <c r="C60" s="29"/>
      <c r="D60" s="8"/>
      <c r="E60" s="34" t="s">
        <v>82</v>
      </c>
      <c r="F60" s="28">
        <f>F61</f>
        <v>335</v>
      </c>
    </row>
    <row r="61" spans="1:10" s="12" customFormat="1" ht="29.25" customHeight="1" x14ac:dyDescent="0.25">
      <c r="A61" s="8" t="s">
        <v>37</v>
      </c>
      <c r="B61" s="8" t="s">
        <v>7</v>
      </c>
      <c r="C61" s="30"/>
      <c r="D61" s="8"/>
      <c r="E61" s="34" t="s">
        <v>49</v>
      </c>
      <c r="F61" s="28">
        <f>F62</f>
        <v>335</v>
      </c>
      <c r="J61" s="13"/>
    </row>
    <row r="62" spans="1:10" s="12" customFormat="1" ht="75.75" customHeight="1" x14ac:dyDescent="0.25">
      <c r="A62" s="8" t="s">
        <v>37</v>
      </c>
      <c r="B62" s="8" t="s">
        <v>7</v>
      </c>
      <c r="C62" s="29" t="s">
        <v>50</v>
      </c>
      <c r="D62" s="8" t="s">
        <v>51</v>
      </c>
      <c r="E62" s="34" t="s">
        <v>83</v>
      </c>
      <c r="F62" s="28">
        <v>335</v>
      </c>
      <c r="J62" s="13"/>
    </row>
    <row r="63" spans="1:10" s="12" customFormat="1" x14ac:dyDescent="0.25">
      <c r="A63" s="8" t="s">
        <v>52</v>
      </c>
      <c r="B63" s="8"/>
      <c r="C63" s="30"/>
      <c r="D63" s="8"/>
      <c r="E63" s="34" t="s">
        <v>53</v>
      </c>
      <c r="F63" s="28">
        <f>F64</f>
        <v>25</v>
      </c>
    </row>
    <row r="64" spans="1:10" s="12" customFormat="1" x14ac:dyDescent="0.25">
      <c r="A64" s="8" t="s">
        <v>52</v>
      </c>
      <c r="B64" s="8" t="s">
        <v>7</v>
      </c>
      <c r="C64" s="30"/>
      <c r="D64" s="8"/>
      <c r="E64" s="34" t="s">
        <v>84</v>
      </c>
      <c r="F64" s="28">
        <f>F65</f>
        <v>25</v>
      </c>
    </row>
    <row r="65" spans="1:9" s="12" customFormat="1" ht="86.25" customHeight="1" x14ac:dyDescent="0.25">
      <c r="A65" s="8" t="s">
        <v>52</v>
      </c>
      <c r="B65" s="8" t="s">
        <v>7</v>
      </c>
      <c r="C65" s="30" t="s">
        <v>54</v>
      </c>
      <c r="D65" s="8" t="s">
        <v>14</v>
      </c>
      <c r="E65" s="34" t="s">
        <v>85</v>
      </c>
      <c r="F65" s="28">
        <v>25</v>
      </c>
    </row>
    <row r="66" spans="1:9" s="12" customFormat="1" ht="30" customHeight="1" x14ac:dyDescent="0.25">
      <c r="A66" s="8"/>
      <c r="B66" s="8"/>
      <c r="C66" s="8"/>
      <c r="D66" s="8"/>
      <c r="E66" s="7" t="s">
        <v>55</v>
      </c>
      <c r="F66" s="31">
        <f>F8+F32+F35+F38+F45+F57+F60+F63+F53</f>
        <v>18523.600000000006</v>
      </c>
    </row>
    <row r="67" spans="1:9" s="12" customFormat="1" x14ac:dyDescent="0.25">
      <c r="A67" s="14"/>
      <c r="B67" s="33"/>
      <c r="C67" s="42"/>
      <c r="D67" s="42"/>
      <c r="E67" s="42"/>
      <c r="F67" s="42"/>
      <c r="I67" s="32"/>
    </row>
    <row r="68" spans="1:9" s="6" customFormat="1" ht="41.25" customHeight="1" x14ac:dyDescent="0.25">
      <c r="A68" s="38" t="s">
        <v>92</v>
      </c>
      <c r="B68" s="33"/>
      <c r="D68" s="33"/>
      <c r="E68" s="33"/>
      <c r="F68" s="33" t="s">
        <v>56</v>
      </c>
    </row>
    <row r="69" spans="1:9" s="6" customFormat="1" x14ac:dyDescent="0.25">
      <c r="A69" s="14"/>
      <c r="B69" s="14"/>
      <c r="C69" s="14"/>
      <c r="D69" s="14"/>
      <c r="E69" s="14"/>
      <c r="F69" s="15"/>
    </row>
    <row r="70" spans="1:9" s="6" customFormat="1" x14ac:dyDescent="0.25">
      <c r="A70" s="14"/>
      <c r="B70" s="14"/>
      <c r="C70" s="14"/>
      <c r="D70" s="14"/>
      <c r="E70" s="14"/>
      <c r="F70" s="15"/>
    </row>
    <row r="71" spans="1:9" s="6" customFormat="1" x14ac:dyDescent="0.25">
      <c r="A71" s="14"/>
      <c r="B71" s="14"/>
      <c r="C71" s="14"/>
      <c r="D71" s="14"/>
      <c r="E71" s="14"/>
      <c r="F71" s="15"/>
    </row>
    <row r="72" spans="1:9" s="6" customFormat="1" x14ac:dyDescent="0.25">
      <c r="A72" s="16"/>
      <c r="B72" s="16"/>
      <c r="C72" s="17"/>
      <c r="D72" s="17"/>
      <c r="E72" s="17"/>
      <c r="F72" s="18"/>
    </row>
    <row r="73" spans="1:9" s="6" customFormat="1" x14ac:dyDescent="0.25">
      <c r="A73" s="19"/>
      <c r="F73" s="20"/>
    </row>
    <row r="74" spans="1:9" s="6" customFormat="1" x14ac:dyDescent="0.25">
      <c r="A74" s="19"/>
      <c r="F74" s="20"/>
    </row>
    <row r="75" spans="1:9" s="6" customFormat="1" x14ac:dyDescent="0.25">
      <c r="A75" s="19"/>
      <c r="F75" s="20"/>
    </row>
    <row r="76" spans="1:9" s="6" customFormat="1" x14ac:dyDescent="0.25">
      <c r="A76" s="19"/>
      <c r="F76" s="20"/>
    </row>
    <row r="77" spans="1:9" s="6" customFormat="1" x14ac:dyDescent="0.25">
      <c r="A77" s="19"/>
      <c r="F77" s="20"/>
    </row>
    <row r="78" spans="1:9" s="6" customFormat="1" x14ac:dyDescent="0.25">
      <c r="A78" s="19"/>
      <c r="F78" s="20"/>
    </row>
    <row r="79" spans="1:9" s="6" customFormat="1" x14ac:dyDescent="0.25">
      <c r="A79" s="19"/>
      <c r="F79" s="20"/>
    </row>
    <row r="80" spans="1:9" s="6" customFormat="1" x14ac:dyDescent="0.25">
      <c r="A80" s="19"/>
      <c r="F80" s="20"/>
    </row>
    <row r="81" spans="1:6" s="6" customFormat="1" x14ac:dyDescent="0.25">
      <c r="A81" s="19"/>
      <c r="F81" s="20"/>
    </row>
    <row r="82" spans="1:6" s="6" customFormat="1" x14ac:dyDescent="0.25">
      <c r="A82" s="19"/>
      <c r="F82" s="20"/>
    </row>
    <row r="83" spans="1:6" s="6" customFormat="1" x14ac:dyDescent="0.25">
      <c r="A83" s="19"/>
      <c r="F83" s="20"/>
    </row>
    <row r="84" spans="1:6" s="6" customFormat="1" x14ac:dyDescent="0.25">
      <c r="A84" s="19"/>
      <c r="F84" s="20"/>
    </row>
    <row r="85" spans="1:6" s="6" customFormat="1" x14ac:dyDescent="0.25">
      <c r="A85" s="19"/>
      <c r="F85" s="20"/>
    </row>
    <row r="86" spans="1:6" s="6" customFormat="1" x14ac:dyDescent="0.25">
      <c r="A86" s="19"/>
      <c r="F86" s="20"/>
    </row>
    <row r="87" spans="1:6" s="6" customFormat="1" x14ac:dyDescent="0.25">
      <c r="A87" s="19"/>
      <c r="F87" s="20"/>
    </row>
    <row r="88" spans="1:6" s="6" customFormat="1" x14ac:dyDescent="0.25">
      <c r="A88" s="19"/>
      <c r="F88" s="20"/>
    </row>
    <row r="89" spans="1:6" s="6" customFormat="1" x14ac:dyDescent="0.25">
      <c r="A89" s="19"/>
      <c r="F89" s="20"/>
    </row>
    <row r="90" spans="1:6" s="6" customFormat="1" x14ac:dyDescent="0.25">
      <c r="A90" s="19"/>
      <c r="F90" s="20"/>
    </row>
    <row r="91" spans="1:6" s="6" customFormat="1" x14ac:dyDescent="0.25">
      <c r="A91" s="19"/>
      <c r="F91" s="20"/>
    </row>
    <row r="92" spans="1:6" s="6" customFormat="1" x14ac:dyDescent="0.25">
      <c r="A92" s="19"/>
      <c r="F92" s="20"/>
    </row>
    <row r="93" spans="1:6" x14ac:dyDescent="0.25">
      <c r="A93" s="21"/>
    </row>
    <row r="94" spans="1:6" x14ac:dyDescent="0.25">
      <c r="A94" s="21"/>
    </row>
    <row r="95" spans="1:6" x14ac:dyDescent="0.25">
      <c r="A95" s="21"/>
    </row>
    <row r="96" spans="1:6" x14ac:dyDescent="0.25">
      <c r="A96" s="21"/>
    </row>
    <row r="97" spans="1:1" x14ac:dyDescent="0.25">
      <c r="A97" s="21"/>
    </row>
  </sheetData>
  <mergeCells count="4">
    <mergeCell ref="A3:F3"/>
    <mergeCell ref="C67:F67"/>
    <mergeCell ref="A4:F4"/>
    <mergeCell ref="E2:F2"/>
  </mergeCells>
  <pageMargins left="0.70866141732283472" right="0" top="0" bottom="0" header="0.31496062992125984" footer="0.31496062992125984"/>
  <pageSetup paperSize="9" scale="72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2017-01-10T08:07:54Z</cp:lastPrinted>
  <dcterms:created xsi:type="dcterms:W3CDTF">2015-12-28T13:27:06Z</dcterms:created>
  <dcterms:modified xsi:type="dcterms:W3CDTF">2017-04-19T12:12:34Z</dcterms:modified>
</cp:coreProperties>
</file>